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3"/>
  </bookViews>
  <sheets>
    <sheet name="Převodní charakteristika" sheetId="1" r:id="rId1"/>
    <sheet name="Stanovení chyb měření" sheetId="2" r:id="rId2"/>
    <sheet name="Nejistota A" sheetId="3" r:id="rId3"/>
    <sheet name="Směrová charakteristika" sheetId="4" r:id="rId4"/>
  </sheets>
  <calcPr calcId="152511"/>
</workbook>
</file>

<file path=xl/calcChain.xml><?xml version="1.0" encoding="utf-8"?>
<calcChain xmlns="http://schemas.openxmlformats.org/spreadsheetml/2006/main">
  <c r="G20" i="3" l="1"/>
  <c r="M9" i="3" s="1"/>
  <c r="F20" i="3"/>
  <c r="E20" i="3"/>
  <c r="D20" i="3"/>
  <c r="J8" i="3" s="1"/>
  <c r="C20" i="3"/>
  <c r="I9" i="3" s="1"/>
  <c r="L12" i="3"/>
  <c r="K12" i="3"/>
  <c r="L11" i="3"/>
  <c r="K11" i="3"/>
  <c r="M10" i="3"/>
  <c r="L10" i="3"/>
  <c r="K10" i="3"/>
  <c r="J10" i="3"/>
  <c r="I10" i="3"/>
  <c r="L9" i="3"/>
  <c r="K9" i="3"/>
  <c r="J9" i="3"/>
  <c r="L8" i="3"/>
  <c r="K8" i="3"/>
  <c r="L7" i="3"/>
  <c r="F13" i="3" s="1"/>
  <c r="F14" i="3" s="1"/>
  <c r="F15" i="3" s="1"/>
  <c r="K7" i="3"/>
  <c r="M6" i="3"/>
  <c r="L6" i="3"/>
  <c r="K6" i="3"/>
  <c r="J6" i="3"/>
  <c r="I6" i="3"/>
  <c r="L5" i="3"/>
  <c r="K5" i="3"/>
  <c r="J5" i="3"/>
  <c r="L4" i="3"/>
  <c r="K4" i="3"/>
  <c r="E13" i="3" s="1"/>
  <c r="E14" i="3" s="1"/>
  <c r="E15" i="3" s="1"/>
  <c r="I12" i="3" l="1"/>
  <c r="I4" i="3"/>
  <c r="M4" i="3"/>
  <c r="J7" i="3"/>
  <c r="I8" i="3"/>
  <c r="M8" i="3"/>
  <c r="J11" i="3"/>
  <c r="J12" i="3"/>
  <c r="I7" i="3"/>
  <c r="M7" i="3"/>
  <c r="I11" i="3"/>
  <c r="J4" i="3"/>
  <c r="D13" i="3" s="1"/>
  <c r="D14" i="3" s="1"/>
  <c r="D15" i="3" s="1"/>
  <c r="I5" i="3"/>
  <c r="M5" i="3"/>
  <c r="G13" i="3" l="1"/>
  <c r="G14" i="3" s="1"/>
  <c r="G15" i="3" s="1"/>
  <c r="C13" i="3"/>
  <c r="C14" i="3" s="1"/>
  <c r="C15" i="3" s="1"/>
  <c r="F11" i="2" l="1"/>
  <c r="G11" i="2" s="1"/>
  <c r="H11" i="2" s="1"/>
  <c r="G10" i="2"/>
  <c r="H10" i="2" s="1"/>
  <c r="F10" i="2"/>
  <c r="F9" i="2"/>
  <c r="G9" i="2" s="1"/>
  <c r="H9" i="2" s="1"/>
  <c r="G8" i="2"/>
  <c r="H8" i="2" s="1"/>
  <c r="F8" i="2"/>
  <c r="F7" i="2"/>
  <c r="G7" i="2" s="1"/>
  <c r="H7" i="2" s="1"/>
  <c r="G6" i="2"/>
  <c r="H6" i="2" s="1"/>
  <c r="F6" i="2"/>
  <c r="F5" i="2"/>
  <c r="G5" i="2" s="1"/>
  <c r="H5" i="2" s="1"/>
  <c r="G4" i="2"/>
  <c r="H4" i="2" s="1"/>
  <c r="H13" i="2" s="1"/>
  <c r="F4" i="2"/>
  <c r="E51" i="1" l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<sst xmlns="http://schemas.openxmlformats.org/spreadsheetml/2006/main" count="22" uniqueCount="19">
  <si>
    <t xml:space="preserve">Číslo meření </t>
  </si>
  <si>
    <t>Referenční osvětlení [lx]</t>
  </si>
  <si>
    <t>Hodnota AD převodníku</t>
  </si>
  <si>
    <t>Vypočítaná hodnota [lx]</t>
  </si>
  <si>
    <t>Hodnota AD převodníku   [-]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</si>
  <si>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OZ</t>
    </r>
    <r>
      <rPr>
        <sz val="11"/>
        <color theme="1"/>
        <rFont val="Calibri"/>
        <family val="2"/>
        <scheme val="minor"/>
      </rPr>
      <t xml:space="preserve"> [V]</t>
    </r>
  </si>
  <si>
    <t>Absolutní chyba Δ [lx]</t>
  </si>
  <si>
    <r>
      <t xml:space="preserve">Relativni chyba </t>
    </r>
    <r>
      <rPr>
        <sz val="11"/>
        <color theme="1"/>
        <rFont val="Calibri"/>
        <family val="2"/>
        <charset val="238"/>
      </rPr>
      <t>δ [%]</t>
    </r>
  </si>
  <si>
    <r>
      <t>δ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</si>
  <si>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t>E [lx]</t>
  </si>
  <si>
    <t xml:space="preserve">Výstup z AD 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</si>
  <si>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a(AD)</t>
    </r>
  </si>
  <si>
    <t>Uak(AD)</t>
  </si>
  <si>
    <t>Uak[lx]</t>
  </si>
  <si>
    <t>xi - X)2</t>
  </si>
  <si>
    <t>X</t>
  </si>
  <si>
    <t>Úhel osvitu</t>
  </si>
  <si>
    <t>Luxmetr - Volcraft LX-1108 [lx]</t>
  </si>
  <si>
    <t>BP luxmetr [lx]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</si>
</sst>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 wrapText="1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164" fontId="0" fillId="0" borderId="11" xfId="0" applyNumberFormat="1" applyBorder="1" applyAlignment="1">
      <alignment horizont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17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5" xfId="0" applyFill="1" applyBorder="1"/>
    <xf numFmtId="0" fontId="0" fillId="0" borderId="15" xfId="0" applyBorder="1"/>
    <xf numFmtId="0" fontId="0" fillId="0" borderId="9" xfId="0" applyFill="1" applyBorder="1"/>
    <xf numFmtId="0" fontId="0" fillId="0" borderId="10" xfId="0" applyFill="1" applyBorder="1"/>
    <xf numFmtId="0" fontId="0" fillId="0" borderId="16" xfId="0" applyBorder="1"/>
    <xf numFmtId="2" fontId="0" fillId="0" borderId="17" xfId="0" applyNumberFormat="1" applyBorder="1"/>
    <xf numFmtId="2" fontId="0" fillId="0" borderId="21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2" fillId="0" borderId="17" xfId="0" applyNumberFormat="1" applyFont="1" applyBorder="1"/>
    <xf numFmtId="0" fontId="3" fillId="0" borderId="0" xfId="0" applyFont="1"/>
    <xf numFmtId="2" fontId="2" fillId="0" borderId="22" xfId="0" applyNumberFormat="1" applyFont="1" applyBorder="1"/>
    <xf numFmtId="2" fontId="0" fillId="0" borderId="23" xfId="0" applyNumberFormat="1" applyBorder="1"/>
    <xf numFmtId="2" fontId="0" fillId="0" borderId="24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2" fontId="0" fillId="0" borderId="2" xfId="0" applyNumberFormat="1" applyBorder="1"/>
    <xf numFmtId="2" fontId="0" fillId="0" borderId="3" xfId="0" applyNumberFormat="1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8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27" xfId="0" applyBorder="1"/>
    <xf numFmtId="164" fontId="0" fillId="0" borderId="29" xfId="0" applyNumberFormat="1" applyBorder="1"/>
    <xf numFmtId="164" fontId="0" fillId="0" borderId="10" xfId="0" applyNumberFormat="1" applyBorder="1"/>
    <xf numFmtId="164" fontId="0" fillId="0" borderId="16" xfId="0" applyNumberFormat="1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1"/>
  <sheetViews>
    <sheetView workbookViewId="0">
      <selection activeCell="D5" sqref="D5"/>
    </sheetView>
  </sheetViews>
  <sheetFormatPr defaultRowHeight="14.4" x14ac:dyDescent="0.3"/>
  <sheetData>
    <row r="2" spans="2:5" ht="15" thickBot="1" x14ac:dyDescent="0.35"/>
    <row r="3" spans="2:5" ht="58.2" thickBot="1" x14ac:dyDescent="0.35">
      <c r="B3" s="1" t="s">
        <v>0</v>
      </c>
      <c r="C3" s="2" t="s">
        <v>1</v>
      </c>
      <c r="D3" s="2" t="s">
        <v>2</v>
      </c>
      <c r="E3" s="3" t="s">
        <v>3</v>
      </c>
    </row>
    <row r="4" spans="2:5" x14ac:dyDescent="0.3">
      <c r="B4" s="4">
        <v>1</v>
      </c>
      <c r="C4" s="5">
        <v>20</v>
      </c>
      <c r="D4" s="5">
        <v>1345</v>
      </c>
      <c r="E4" s="6">
        <f xml:space="preserve"> 8.2995669762*EXP(0.00068653595756*D4)</f>
        <v>20.896761709098659</v>
      </c>
    </row>
    <row r="5" spans="2:5" x14ac:dyDescent="0.3">
      <c r="B5" s="7">
        <v>2</v>
      </c>
      <c r="C5" s="8">
        <v>23.5</v>
      </c>
      <c r="D5" s="8">
        <v>1577</v>
      </c>
      <c r="E5" s="6">
        <f xml:space="preserve"> 8.2995669762*EXP(0.00068653595756*D5)</f>
        <v>24.504837498327113</v>
      </c>
    </row>
    <row r="6" spans="2:5" x14ac:dyDescent="0.3">
      <c r="B6" s="7">
        <v>3</v>
      </c>
      <c r="C6" s="8">
        <v>28</v>
      </c>
      <c r="D6" s="8">
        <v>1825</v>
      </c>
      <c r="E6" s="6">
        <f t="shared" ref="E6:E51" si="0" xml:space="preserve"> 8.2995669762*EXP(0.00068653595756*D6)</f>
        <v>29.053282287778202</v>
      </c>
    </row>
    <row r="7" spans="2:5" x14ac:dyDescent="0.3">
      <c r="B7" s="7">
        <v>4</v>
      </c>
      <c r="C7" s="8">
        <v>30</v>
      </c>
      <c r="D7" s="8">
        <v>1906</v>
      </c>
      <c r="E7" s="6">
        <f t="shared" si="0"/>
        <v>30.714684939212905</v>
      </c>
    </row>
    <row r="8" spans="2:5" x14ac:dyDescent="0.3">
      <c r="B8" s="7">
        <v>5</v>
      </c>
      <c r="C8" s="8">
        <v>32.700000000000003</v>
      </c>
      <c r="D8" s="8">
        <v>2017</v>
      </c>
      <c r="E8" s="6">
        <f t="shared" si="0"/>
        <v>33.146806206590355</v>
      </c>
    </row>
    <row r="9" spans="2:5" x14ac:dyDescent="0.3">
      <c r="B9" s="7">
        <v>6</v>
      </c>
      <c r="C9" s="8">
        <v>36</v>
      </c>
      <c r="D9" s="8">
        <v>2144</v>
      </c>
      <c r="E9" s="6">
        <f t="shared" si="0"/>
        <v>36.166614246580181</v>
      </c>
    </row>
    <row r="10" spans="2:5" x14ac:dyDescent="0.3">
      <c r="B10" s="7">
        <v>7</v>
      </c>
      <c r="C10" s="8">
        <v>42</v>
      </c>
      <c r="D10" s="8">
        <v>2385</v>
      </c>
      <c r="E10" s="6">
        <f t="shared" si="0"/>
        <v>42.674075328096464</v>
      </c>
    </row>
    <row r="11" spans="2:5" x14ac:dyDescent="0.3">
      <c r="B11" s="7">
        <v>8</v>
      </c>
      <c r="C11" s="8">
        <v>46</v>
      </c>
      <c r="D11" s="8">
        <v>2503</v>
      </c>
      <c r="E11" s="6">
        <f t="shared" si="0"/>
        <v>46.275045590731821</v>
      </c>
    </row>
    <row r="12" spans="2:5" x14ac:dyDescent="0.3">
      <c r="B12" s="7">
        <v>9</v>
      </c>
      <c r="C12" s="8">
        <v>53</v>
      </c>
      <c r="D12" s="8">
        <v>2695</v>
      </c>
      <c r="E12" s="6">
        <f t="shared" si="0"/>
        <v>52.795066430148992</v>
      </c>
    </row>
    <row r="13" spans="2:5" x14ac:dyDescent="0.3">
      <c r="B13" s="7">
        <v>10</v>
      </c>
      <c r="C13" s="8">
        <v>63</v>
      </c>
      <c r="D13" s="8">
        <v>2933</v>
      </c>
      <c r="E13" s="6">
        <f t="shared" si="0"/>
        <v>62.166315737266494</v>
      </c>
    </row>
    <row r="14" spans="2:5" x14ac:dyDescent="0.3">
      <c r="B14" s="7">
        <v>11</v>
      </c>
      <c r="C14" s="8">
        <v>76</v>
      </c>
      <c r="D14" s="8">
        <v>3194</v>
      </c>
      <c r="E14" s="6">
        <f t="shared" si="0"/>
        <v>74.366025448474645</v>
      </c>
    </row>
    <row r="15" spans="2:5" x14ac:dyDescent="0.3">
      <c r="B15" s="7">
        <v>12</v>
      </c>
      <c r="C15" s="8">
        <v>83.5</v>
      </c>
      <c r="D15" s="8">
        <v>3316</v>
      </c>
      <c r="E15" s="6">
        <f t="shared" si="0"/>
        <v>80.863017181890498</v>
      </c>
    </row>
    <row r="16" spans="2:5" x14ac:dyDescent="0.3">
      <c r="B16" s="7">
        <v>13</v>
      </c>
      <c r="C16" s="8">
        <v>96</v>
      </c>
      <c r="D16" s="8">
        <v>3491</v>
      </c>
      <c r="E16" s="6">
        <f t="shared" si="0"/>
        <v>91.185908195502648</v>
      </c>
    </row>
    <row r="17" spans="2:5" x14ac:dyDescent="0.3">
      <c r="B17" s="7">
        <v>14</v>
      </c>
      <c r="C17" s="8">
        <v>110</v>
      </c>
      <c r="D17" s="8">
        <v>3660</v>
      </c>
      <c r="E17" s="6">
        <f t="shared" si="0"/>
        <v>102.40391523271897</v>
      </c>
    </row>
    <row r="18" spans="2:5" x14ac:dyDescent="0.3">
      <c r="B18" s="7">
        <v>15</v>
      </c>
      <c r="C18" s="8">
        <v>116</v>
      </c>
      <c r="D18" s="8">
        <v>3720</v>
      </c>
      <c r="E18" s="6">
        <f t="shared" si="0"/>
        <v>106.71023789891254</v>
      </c>
    </row>
    <row r="19" spans="2:5" x14ac:dyDescent="0.3">
      <c r="B19" s="7">
        <v>16</v>
      </c>
      <c r="C19" s="8">
        <v>124</v>
      </c>
      <c r="D19" s="8">
        <v>3804</v>
      </c>
      <c r="E19" s="6">
        <f t="shared" si="0"/>
        <v>113.04501751399104</v>
      </c>
    </row>
    <row r="20" spans="2:5" x14ac:dyDescent="0.3">
      <c r="B20" s="7">
        <v>17</v>
      </c>
      <c r="C20" s="8">
        <v>138</v>
      </c>
      <c r="D20" s="8">
        <v>3906</v>
      </c>
      <c r="E20" s="6">
        <f t="shared" si="0"/>
        <v>121.24493941083858</v>
      </c>
    </row>
    <row r="21" spans="2:5" x14ac:dyDescent="0.3">
      <c r="B21" s="7">
        <v>18</v>
      </c>
      <c r="C21" s="8">
        <v>151</v>
      </c>
      <c r="D21" s="8">
        <v>4085</v>
      </c>
      <c r="E21" s="6">
        <f t="shared" si="0"/>
        <v>137.09892266746058</v>
      </c>
    </row>
    <row r="22" spans="2:5" x14ac:dyDescent="0.3">
      <c r="B22" s="7">
        <v>19</v>
      </c>
      <c r="C22" s="8">
        <v>176</v>
      </c>
      <c r="D22" s="8">
        <v>4345</v>
      </c>
      <c r="E22" s="6">
        <f t="shared" si="0"/>
        <v>163.89108273005598</v>
      </c>
    </row>
    <row r="23" spans="2:5" x14ac:dyDescent="0.3">
      <c r="B23" s="7">
        <v>20</v>
      </c>
      <c r="C23" s="8">
        <v>200</v>
      </c>
      <c r="D23" s="8">
        <v>4545</v>
      </c>
      <c r="E23" s="6">
        <f t="shared" si="0"/>
        <v>188.01265398761555</v>
      </c>
    </row>
    <row r="24" spans="2:5" x14ac:dyDescent="0.3">
      <c r="B24" s="7">
        <v>21</v>
      </c>
      <c r="C24" s="8">
        <v>221</v>
      </c>
      <c r="D24" s="8">
        <v>4731</v>
      </c>
      <c r="E24" s="6">
        <f t="shared" si="0"/>
        <v>213.62132903118297</v>
      </c>
    </row>
    <row r="25" spans="2:5" x14ac:dyDescent="0.3">
      <c r="B25" s="7">
        <v>22</v>
      </c>
      <c r="C25" s="8">
        <v>235</v>
      </c>
      <c r="D25" s="8">
        <v>4850</v>
      </c>
      <c r="E25" s="6">
        <f t="shared" si="0"/>
        <v>231.80644532563628</v>
      </c>
    </row>
    <row r="26" spans="2:5" x14ac:dyDescent="0.3">
      <c r="B26" s="7">
        <v>23</v>
      </c>
      <c r="C26" s="8">
        <v>256</v>
      </c>
      <c r="D26" s="8">
        <v>4997</v>
      </c>
      <c r="E26" s="6">
        <f t="shared" si="0"/>
        <v>256.42174281629224</v>
      </c>
    </row>
    <row r="27" spans="2:5" x14ac:dyDescent="0.3">
      <c r="B27" s="7">
        <v>24</v>
      </c>
      <c r="C27" s="8">
        <v>275</v>
      </c>
      <c r="D27" s="8">
        <v>5136</v>
      </c>
      <c r="E27" s="6">
        <f t="shared" si="0"/>
        <v>282.09729239451616</v>
      </c>
    </row>
    <row r="28" spans="2:5" x14ac:dyDescent="0.3">
      <c r="B28" s="7">
        <v>25</v>
      </c>
      <c r="C28" s="8">
        <v>310</v>
      </c>
      <c r="D28" s="8">
        <v>5310</v>
      </c>
      <c r="E28" s="6">
        <f t="shared" si="0"/>
        <v>317.89122882328797</v>
      </c>
    </row>
    <row r="29" spans="2:5" x14ac:dyDescent="0.3">
      <c r="B29" s="7">
        <v>26</v>
      </c>
      <c r="C29" s="8">
        <v>343</v>
      </c>
      <c r="D29" s="8">
        <v>5508</v>
      </c>
      <c r="E29" s="6">
        <f t="shared" si="0"/>
        <v>364.17823199640515</v>
      </c>
    </row>
    <row r="30" spans="2:5" x14ac:dyDescent="0.3">
      <c r="B30" s="7">
        <v>27</v>
      </c>
      <c r="C30" s="8">
        <v>388</v>
      </c>
      <c r="D30" s="8">
        <v>5714</v>
      </c>
      <c r="E30" s="6">
        <f t="shared" si="0"/>
        <v>419.50263341531235</v>
      </c>
    </row>
    <row r="31" spans="2:5" x14ac:dyDescent="0.3">
      <c r="B31" s="7">
        <v>28</v>
      </c>
      <c r="C31" s="8">
        <v>445</v>
      </c>
      <c r="D31" s="8">
        <v>5865</v>
      </c>
      <c r="E31" s="6">
        <f t="shared" si="0"/>
        <v>465.32530097435671</v>
      </c>
    </row>
    <row r="32" spans="2:5" x14ac:dyDescent="0.3">
      <c r="B32" s="7">
        <v>29</v>
      </c>
      <c r="C32" s="8">
        <v>510</v>
      </c>
      <c r="D32" s="8">
        <v>6050</v>
      </c>
      <c r="E32" s="6">
        <f t="shared" si="0"/>
        <v>528.34310098302149</v>
      </c>
    </row>
    <row r="33" spans="2:5" x14ac:dyDescent="0.3">
      <c r="B33" s="7">
        <v>30</v>
      </c>
      <c r="C33" s="8">
        <v>545</v>
      </c>
      <c r="D33" s="8">
        <v>6190</v>
      </c>
      <c r="E33" s="6">
        <f t="shared" si="0"/>
        <v>581.64536248408206</v>
      </c>
    </row>
    <row r="34" spans="2:5" x14ac:dyDescent="0.3">
      <c r="B34" s="7">
        <v>31</v>
      </c>
      <c r="C34" s="8">
        <v>580</v>
      </c>
      <c r="D34" s="8">
        <v>6310</v>
      </c>
      <c r="E34" s="6">
        <f t="shared" si="0"/>
        <v>631.59302194585632</v>
      </c>
    </row>
    <row r="35" spans="2:5" x14ac:dyDescent="0.3">
      <c r="B35" s="7">
        <v>32</v>
      </c>
      <c r="C35" s="8">
        <v>620</v>
      </c>
      <c r="D35" s="8">
        <v>6452</v>
      </c>
      <c r="E35" s="6">
        <f t="shared" si="0"/>
        <v>696.26709233618556</v>
      </c>
    </row>
    <row r="36" spans="2:5" x14ac:dyDescent="0.3">
      <c r="B36" s="7">
        <v>33</v>
      </c>
      <c r="C36" s="8">
        <v>640</v>
      </c>
      <c r="D36" s="8">
        <v>6521</v>
      </c>
      <c r="E36" s="6">
        <f t="shared" si="0"/>
        <v>730.04364581889229</v>
      </c>
    </row>
    <row r="37" spans="2:5" x14ac:dyDescent="0.3">
      <c r="B37" s="7">
        <v>34</v>
      </c>
      <c r="C37" s="8">
        <v>697</v>
      </c>
      <c r="D37" s="8">
        <v>6685</v>
      </c>
      <c r="E37" s="6">
        <f t="shared" si="0"/>
        <v>817.04667109196589</v>
      </c>
    </row>
    <row r="38" spans="2:5" x14ac:dyDescent="0.3">
      <c r="B38" s="7">
        <v>35</v>
      </c>
      <c r="C38" s="8">
        <v>722</v>
      </c>
      <c r="D38" s="8">
        <v>6777</v>
      </c>
      <c r="E38" s="6">
        <f t="shared" si="0"/>
        <v>870.31701147480908</v>
      </c>
    </row>
    <row r="39" spans="2:5" x14ac:dyDescent="0.3">
      <c r="B39" s="7">
        <v>36</v>
      </c>
      <c r="C39" s="8">
        <v>774</v>
      </c>
      <c r="D39" s="8">
        <v>6864</v>
      </c>
      <c r="E39" s="6">
        <f t="shared" si="0"/>
        <v>923.88365997014103</v>
      </c>
    </row>
    <row r="40" spans="2:5" x14ac:dyDescent="0.3">
      <c r="B40" s="7">
        <v>37</v>
      </c>
      <c r="C40" s="8">
        <v>814</v>
      </c>
      <c r="D40" s="8">
        <v>6922</v>
      </c>
      <c r="E40" s="6">
        <f t="shared" si="0"/>
        <v>961.41411794526255</v>
      </c>
    </row>
    <row r="41" spans="2:5" x14ac:dyDescent="0.3">
      <c r="B41" s="7">
        <v>38</v>
      </c>
      <c r="C41" s="8">
        <v>844</v>
      </c>
      <c r="D41" s="8">
        <v>6933</v>
      </c>
      <c r="E41" s="6">
        <f t="shared" si="0"/>
        <v>968.70210133590501</v>
      </c>
    </row>
    <row r="42" spans="2:5" x14ac:dyDescent="0.3">
      <c r="B42" s="7">
        <v>39</v>
      </c>
      <c r="C42" s="8">
        <v>880</v>
      </c>
      <c r="D42" s="8">
        <v>6963</v>
      </c>
      <c r="E42" s="6">
        <f t="shared" si="0"/>
        <v>988.86044490357881</v>
      </c>
    </row>
    <row r="43" spans="2:5" x14ac:dyDescent="0.3">
      <c r="B43" s="7">
        <v>40</v>
      </c>
      <c r="C43" s="8">
        <v>901</v>
      </c>
      <c r="D43" s="8">
        <v>6955</v>
      </c>
      <c r="E43" s="6">
        <f t="shared" si="0"/>
        <v>983.444226214747</v>
      </c>
    </row>
    <row r="44" spans="2:5" x14ac:dyDescent="0.3">
      <c r="B44" s="7">
        <v>41</v>
      </c>
      <c r="C44" s="8">
        <v>973</v>
      </c>
      <c r="D44" s="8">
        <v>7016</v>
      </c>
      <c r="E44" s="6">
        <f t="shared" si="0"/>
        <v>1025.5041457233176</v>
      </c>
    </row>
    <row r="45" spans="2:5" x14ac:dyDescent="0.3">
      <c r="B45" s="7">
        <v>42</v>
      </c>
      <c r="C45" s="8">
        <v>1000</v>
      </c>
      <c r="D45" s="8">
        <v>6969</v>
      </c>
      <c r="E45" s="6">
        <f t="shared" si="0"/>
        <v>992.94217541093167</v>
      </c>
    </row>
    <row r="46" spans="2:5" x14ac:dyDescent="0.3">
      <c r="B46" s="7">
        <v>43</v>
      </c>
      <c r="C46" s="8">
        <v>1212</v>
      </c>
      <c r="D46" s="8">
        <v>7135</v>
      </c>
      <c r="E46" s="6">
        <f t="shared" si="0"/>
        <v>1112.8030696416322</v>
      </c>
    </row>
    <row r="47" spans="2:5" x14ac:dyDescent="0.3">
      <c r="B47" s="7">
        <v>44</v>
      </c>
      <c r="C47" s="8">
        <v>1326</v>
      </c>
      <c r="D47" s="8">
        <v>7210</v>
      </c>
      <c r="E47" s="6">
        <f t="shared" si="0"/>
        <v>1171.6023208873291</v>
      </c>
    </row>
    <row r="48" spans="2:5" x14ac:dyDescent="0.3">
      <c r="B48" s="7">
        <v>45</v>
      </c>
      <c r="C48" s="8">
        <v>1610</v>
      </c>
      <c r="D48" s="8">
        <v>7360</v>
      </c>
      <c r="E48" s="6">
        <f t="shared" si="0"/>
        <v>1298.6856448014294</v>
      </c>
    </row>
    <row r="49" spans="2:5" x14ac:dyDescent="0.3">
      <c r="B49" s="7">
        <v>46</v>
      </c>
      <c r="C49" s="8">
        <v>1860</v>
      </c>
      <c r="D49" s="8">
        <v>7511</v>
      </c>
      <c r="E49" s="6">
        <f t="shared" si="0"/>
        <v>1440.5423003388551</v>
      </c>
    </row>
    <row r="50" spans="2:5" x14ac:dyDescent="0.3">
      <c r="B50" s="7">
        <v>47</v>
      </c>
      <c r="C50" s="8">
        <v>2135</v>
      </c>
      <c r="D50" s="8">
        <v>7677</v>
      </c>
      <c r="E50" s="6">
        <f t="shared" si="0"/>
        <v>1614.4342877794209</v>
      </c>
    </row>
    <row r="51" spans="2:5" ht="15" thickBot="1" x14ac:dyDescent="0.35">
      <c r="B51" s="9">
        <v>48</v>
      </c>
      <c r="C51" s="10">
        <v>2540</v>
      </c>
      <c r="D51" s="10">
        <v>8036</v>
      </c>
      <c r="E51" s="11">
        <f t="shared" si="0"/>
        <v>2065.6625406205271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"/>
  <sheetViews>
    <sheetView workbookViewId="0">
      <selection activeCell="J11" sqref="J11"/>
    </sheetView>
  </sheetViews>
  <sheetFormatPr defaultRowHeight="14.4" x14ac:dyDescent="0.3"/>
  <sheetData>
    <row r="2" spans="2:8" ht="15" thickBot="1" x14ac:dyDescent="0.35"/>
    <row r="3" spans="2:8" ht="57.6" x14ac:dyDescent="0.3">
      <c r="B3" s="12" t="s">
        <v>0</v>
      </c>
      <c r="C3" s="13" t="s">
        <v>1</v>
      </c>
      <c r="D3" s="13" t="s">
        <v>4</v>
      </c>
      <c r="E3" s="14" t="s">
        <v>5</v>
      </c>
      <c r="F3" s="14" t="s">
        <v>3</v>
      </c>
      <c r="G3" s="15" t="s">
        <v>6</v>
      </c>
      <c r="H3" s="16" t="s">
        <v>7</v>
      </c>
    </row>
    <row r="4" spans="2:8" x14ac:dyDescent="0.3">
      <c r="B4" s="7">
        <v>1</v>
      </c>
      <c r="C4" s="8">
        <v>1650</v>
      </c>
      <c r="D4" s="8">
        <v>7620</v>
      </c>
      <c r="E4" s="8">
        <v>2.82</v>
      </c>
      <c r="F4" s="17">
        <f xml:space="preserve"> 8.2995669762*EXP(0.00068653595756*D4)</f>
        <v>1552.4775272577967</v>
      </c>
      <c r="G4" s="18">
        <f>C4-F4</f>
        <v>97.522472742203263</v>
      </c>
      <c r="H4" s="19">
        <f>100*(ABS(G4))/C4</f>
        <v>5.9104528934668643</v>
      </c>
    </row>
    <row r="5" spans="2:8" x14ac:dyDescent="0.3">
      <c r="B5" s="7">
        <v>2</v>
      </c>
      <c r="C5" s="8">
        <v>1196</v>
      </c>
      <c r="D5" s="8">
        <v>7280</v>
      </c>
      <c r="E5" s="8">
        <v>2.79</v>
      </c>
      <c r="F5" s="17">
        <f t="shared" ref="F5:F11" si="0" xml:space="preserve"> 8.2995669762*EXP(0.00068653595756*D5)</f>
        <v>1229.2814773703376</v>
      </c>
      <c r="G5" s="18">
        <f t="shared" ref="G5:G11" si="1">C5-F5</f>
        <v>-33.281477370337598</v>
      </c>
      <c r="H5" s="19">
        <f t="shared" ref="H5:H11" si="2">100*(ABS(G5))/C5</f>
        <v>2.7827322216001336</v>
      </c>
    </row>
    <row r="6" spans="2:8" x14ac:dyDescent="0.3">
      <c r="B6" s="7">
        <v>3</v>
      </c>
      <c r="C6" s="8">
        <v>705</v>
      </c>
      <c r="D6" s="8">
        <v>6596</v>
      </c>
      <c r="E6" s="8">
        <v>2.72</v>
      </c>
      <c r="F6" s="17">
        <f t="shared" si="0"/>
        <v>768.61832351514761</v>
      </c>
      <c r="G6" s="18">
        <f t="shared" si="1"/>
        <v>-63.618323515147608</v>
      </c>
      <c r="H6" s="19">
        <f t="shared" si="2"/>
        <v>9.0238756759074619</v>
      </c>
    </row>
    <row r="7" spans="2:8" x14ac:dyDescent="0.3">
      <c r="B7" s="7">
        <v>4</v>
      </c>
      <c r="C7" s="8">
        <v>493</v>
      </c>
      <c r="D7" s="8">
        <v>6108</v>
      </c>
      <c r="E7" s="8">
        <v>2.67</v>
      </c>
      <c r="F7" s="17">
        <f t="shared" si="0"/>
        <v>549.80571517032024</v>
      </c>
      <c r="G7" s="18">
        <f t="shared" si="1"/>
        <v>-56.805715170320241</v>
      </c>
      <c r="H7" s="19">
        <f t="shared" si="2"/>
        <v>11.522457438198831</v>
      </c>
    </row>
    <row r="8" spans="2:8" x14ac:dyDescent="0.3">
      <c r="B8" s="7">
        <v>5</v>
      </c>
      <c r="C8" s="8">
        <v>276</v>
      </c>
      <c r="D8" s="8">
        <v>5331</v>
      </c>
      <c r="E8" s="8">
        <v>2.59</v>
      </c>
      <c r="F8" s="17">
        <f t="shared" si="0"/>
        <v>322.50754510989896</v>
      </c>
      <c r="G8" s="18">
        <f t="shared" si="1"/>
        <v>-46.507545109898956</v>
      </c>
      <c r="H8" s="19">
        <f t="shared" si="2"/>
        <v>16.850559822427158</v>
      </c>
    </row>
    <row r="9" spans="2:8" x14ac:dyDescent="0.3">
      <c r="B9" s="7">
        <v>6</v>
      </c>
      <c r="C9" s="8">
        <v>226</v>
      </c>
      <c r="D9" s="8">
        <v>5037</v>
      </c>
      <c r="E9" s="8">
        <v>2.5099999999999998</v>
      </c>
      <c r="F9" s="17">
        <f t="shared" si="0"/>
        <v>263.56103159786664</v>
      </c>
      <c r="G9" s="18">
        <f t="shared" si="1"/>
        <v>-37.561031597866645</v>
      </c>
      <c r="H9" s="19">
        <f t="shared" si="2"/>
        <v>16.6199254857817</v>
      </c>
    </row>
    <row r="10" spans="2:8" x14ac:dyDescent="0.3">
      <c r="B10" s="7">
        <v>7</v>
      </c>
      <c r="C10" s="8">
        <v>164</v>
      </c>
      <c r="D10" s="8">
        <v>4565</v>
      </c>
      <c r="E10" s="8">
        <v>2.5099999999999998</v>
      </c>
      <c r="F10" s="17">
        <f t="shared" si="0"/>
        <v>190.61200759511422</v>
      </c>
      <c r="G10" s="18">
        <f t="shared" si="1"/>
        <v>-26.612007595114221</v>
      </c>
      <c r="H10" s="19">
        <f t="shared" si="2"/>
        <v>16.226833899459891</v>
      </c>
    </row>
    <row r="11" spans="2:8" ht="15" thickBot="1" x14ac:dyDescent="0.35">
      <c r="B11" s="9">
        <v>8</v>
      </c>
      <c r="C11" s="10">
        <v>92.5</v>
      </c>
      <c r="D11" s="10">
        <v>3727</v>
      </c>
      <c r="E11" s="10">
        <v>2.42</v>
      </c>
      <c r="F11" s="20">
        <f t="shared" si="0"/>
        <v>107.22429503253079</v>
      </c>
      <c r="G11" s="21">
        <f t="shared" si="1"/>
        <v>-14.72429503253079</v>
      </c>
      <c r="H11" s="22">
        <f t="shared" si="2"/>
        <v>15.918156791925179</v>
      </c>
    </row>
    <row r="12" spans="2:8" ht="15" thickBot="1" x14ac:dyDescent="0.35">
      <c r="C12" s="23"/>
      <c r="D12" s="23"/>
      <c r="E12" s="23"/>
      <c r="F12" s="23"/>
    </row>
    <row r="13" spans="2:8" ht="16.2" thickBot="1" x14ac:dyDescent="0.4">
      <c r="G13" s="24" t="s">
        <v>8</v>
      </c>
      <c r="H13" s="25">
        <f>MAX(H4:H11)</f>
        <v>16.850559822427158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0"/>
  <sheetViews>
    <sheetView workbookViewId="0">
      <selection activeCell="K14" sqref="K14"/>
    </sheetView>
  </sheetViews>
  <sheetFormatPr defaultRowHeight="14.4" x14ac:dyDescent="0.3"/>
  <sheetData>
    <row r="2" spans="2:13" ht="15" thickBot="1" x14ac:dyDescent="0.35"/>
    <row r="3" spans="2:13" ht="15" thickBot="1" x14ac:dyDescent="0.35">
      <c r="B3" s="26" t="s">
        <v>9</v>
      </c>
      <c r="C3" s="27">
        <v>92.6</v>
      </c>
      <c r="D3" s="28">
        <v>200</v>
      </c>
      <c r="E3" s="28">
        <v>700</v>
      </c>
      <c r="F3" s="28">
        <v>1000</v>
      </c>
      <c r="G3" s="29">
        <v>1673</v>
      </c>
      <c r="I3" s="45" t="s">
        <v>14</v>
      </c>
      <c r="J3" s="45"/>
      <c r="K3" s="45"/>
      <c r="L3" s="45"/>
      <c r="M3" s="45"/>
    </row>
    <row r="4" spans="2:13" x14ac:dyDescent="0.3">
      <c r="B4" s="53" t="s">
        <v>10</v>
      </c>
      <c r="C4" s="30">
        <v>3638</v>
      </c>
      <c r="D4" s="31">
        <v>4640</v>
      </c>
      <c r="E4" s="31">
        <v>6671</v>
      </c>
      <c r="F4" s="31">
        <v>7297</v>
      </c>
      <c r="G4" s="32">
        <v>7816</v>
      </c>
      <c r="I4" s="45">
        <f t="shared" ref="I4:M12" si="0">(C4-C$20)^2</f>
        <v>981.77777777778726</v>
      </c>
      <c r="J4" s="45">
        <f t="shared" si="0"/>
        <v>597.53086419752594</v>
      </c>
      <c r="K4" s="45">
        <f t="shared" si="0"/>
        <v>3173.4444444444102</v>
      </c>
      <c r="L4" s="45">
        <f t="shared" si="0"/>
        <v>141.34567901234087</v>
      </c>
      <c r="M4" s="45">
        <f t="shared" si="0"/>
        <v>5667.9387755102625</v>
      </c>
    </row>
    <row r="5" spans="2:13" x14ac:dyDescent="0.3">
      <c r="B5" s="54"/>
      <c r="C5" s="33">
        <v>3631</v>
      </c>
      <c r="D5" s="34">
        <v>4635</v>
      </c>
      <c r="E5" s="34">
        <v>6690</v>
      </c>
      <c r="F5" s="34">
        <v>7301</v>
      </c>
      <c r="G5" s="35">
        <v>7793</v>
      </c>
      <c r="I5" s="45">
        <f t="shared" si="0"/>
        <v>592.11111111111848</v>
      </c>
      <c r="J5" s="45">
        <f t="shared" si="0"/>
        <v>378.08641975308251</v>
      </c>
      <c r="K5" s="45">
        <f t="shared" si="0"/>
        <v>1393.7777777777551</v>
      </c>
      <c r="L5" s="45">
        <f t="shared" si="0"/>
        <v>252.45679012345036</v>
      </c>
      <c r="M5" s="45">
        <f t="shared" si="0"/>
        <v>2733.7959183673879</v>
      </c>
    </row>
    <row r="6" spans="2:13" x14ac:dyDescent="0.3">
      <c r="B6" s="54"/>
      <c r="C6" s="33">
        <v>3628</v>
      </c>
      <c r="D6" s="34">
        <v>4626</v>
      </c>
      <c r="E6" s="34">
        <v>6726</v>
      </c>
      <c r="F6" s="34">
        <v>7322</v>
      </c>
      <c r="G6" s="35">
        <v>7776</v>
      </c>
      <c r="I6" s="45">
        <f t="shared" si="0"/>
        <v>455.11111111111757</v>
      </c>
      <c r="J6" s="45">
        <f t="shared" si="0"/>
        <v>109.08641975308431</v>
      </c>
      <c r="K6" s="45">
        <f t="shared" si="0"/>
        <v>1.7777777777769694</v>
      </c>
      <c r="L6" s="45">
        <f t="shared" si="0"/>
        <v>1360.7901234567753</v>
      </c>
      <c r="M6" s="45">
        <f t="shared" si="0"/>
        <v>1245.0816326530887</v>
      </c>
    </row>
    <row r="7" spans="2:13" x14ac:dyDescent="0.3">
      <c r="B7" s="54"/>
      <c r="C7" s="33">
        <v>3625</v>
      </c>
      <c r="D7" s="34">
        <v>4620</v>
      </c>
      <c r="E7" s="34">
        <v>6735</v>
      </c>
      <c r="F7" s="34">
        <v>7322</v>
      </c>
      <c r="G7" s="35">
        <v>7741</v>
      </c>
      <c r="I7" s="45">
        <f t="shared" si="0"/>
        <v>336.11111111111666</v>
      </c>
      <c r="J7" s="45">
        <f t="shared" si="0"/>
        <v>19.753086419752186</v>
      </c>
      <c r="K7" s="45">
        <f t="shared" si="0"/>
        <v>58.777777777782426</v>
      </c>
      <c r="L7" s="45">
        <f t="shared" si="0"/>
        <v>1360.7901234567753</v>
      </c>
      <c r="M7" s="45">
        <f t="shared" si="0"/>
        <v>8.1632653061447222E-2</v>
      </c>
    </row>
    <row r="8" spans="2:13" x14ac:dyDescent="0.3">
      <c r="B8" s="54"/>
      <c r="C8" s="33">
        <v>3621</v>
      </c>
      <c r="D8" s="34">
        <v>4622</v>
      </c>
      <c r="E8" s="34">
        <v>6736</v>
      </c>
      <c r="F8" s="34">
        <v>7322</v>
      </c>
      <c r="G8" s="35">
        <v>7707</v>
      </c>
      <c r="I8" s="45">
        <f t="shared" si="0"/>
        <v>205.44444444444878</v>
      </c>
      <c r="J8" s="45">
        <f t="shared" si="0"/>
        <v>41.53086419752956</v>
      </c>
      <c r="K8" s="45">
        <f t="shared" si="0"/>
        <v>75.111111111116372</v>
      </c>
      <c r="L8" s="45">
        <f t="shared" si="0"/>
        <v>1360.7901234567753</v>
      </c>
      <c r="M8" s="45">
        <f t="shared" si="0"/>
        <v>1136.6530612244635</v>
      </c>
    </row>
    <row r="9" spans="2:13" x14ac:dyDescent="0.3">
      <c r="B9" s="54"/>
      <c r="C9" s="33">
        <v>3594</v>
      </c>
      <c r="D9" s="34">
        <v>4613</v>
      </c>
      <c r="E9" s="34">
        <v>6740</v>
      </c>
      <c r="F9" s="34">
        <v>7316</v>
      </c>
      <c r="G9" s="35">
        <v>7700</v>
      </c>
      <c r="I9" s="45">
        <f t="shared" si="0"/>
        <v>160.44444444444059</v>
      </c>
      <c r="J9" s="45">
        <f t="shared" si="0"/>
        <v>6.5308641975313808</v>
      </c>
      <c r="K9" s="45">
        <f t="shared" si="0"/>
        <v>160.44444444445213</v>
      </c>
      <c r="L9" s="45">
        <f t="shared" si="0"/>
        <v>954.12345679011094</v>
      </c>
      <c r="M9" s="45">
        <f t="shared" si="0"/>
        <v>1657.653061224458</v>
      </c>
    </row>
    <row r="10" spans="2:13" x14ac:dyDescent="0.3">
      <c r="B10" s="54"/>
      <c r="C10" s="33">
        <v>3578</v>
      </c>
      <c r="D10" s="34">
        <v>4597</v>
      </c>
      <c r="E10" s="34">
        <v>6742</v>
      </c>
      <c r="F10" s="34">
        <v>7261</v>
      </c>
      <c r="G10" s="35">
        <v>7652</v>
      </c>
      <c r="I10" s="45">
        <f t="shared" si="0"/>
        <v>821.77777777776907</v>
      </c>
      <c r="J10" s="45">
        <f t="shared" si="0"/>
        <v>344.30864197531241</v>
      </c>
      <c r="K10" s="45">
        <f t="shared" si="0"/>
        <v>215.11111111112001</v>
      </c>
      <c r="L10" s="45">
        <f t="shared" si="0"/>
        <v>581.34567901235539</v>
      </c>
      <c r="M10" s="45">
        <f t="shared" si="0"/>
        <v>7870.224489795849</v>
      </c>
    </row>
    <row r="11" spans="2:13" x14ac:dyDescent="0.3">
      <c r="B11" s="54"/>
      <c r="C11" s="33">
        <v>3573</v>
      </c>
      <c r="D11" s="34">
        <v>4592</v>
      </c>
      <c r="E11" s="34">
        <v>6746</v>
      </c>
      <c r="F11" s="34">
        <v>7215</v>
      </c>
      <c r="G11" s="36"/>
      <c r="I11" s="45">
        <f t="shared" si="0"/>
        <v>1133.4444444444343</v>
      </c>
      <c r="J11" s="45">
        <f t="shared" si="0"/>
        <v>554.86419753086898</v>
      </c>
      <c r="K11" s="45">
        <f t="shared" si="0"/>
        <v>348.44444444445577</v>
      </c>
      <c r="L11" s="45">
        <f t="shared" si="0"/>
        <v>4915.5679012345963</v>
      </c>
      <c r="M11" s="45"/>
    </row>
    <row r="12" spans="2:13" ht="15" thickBot="1" x14ac:dyDescent="0.35">
      <c r="B12" s="55"/>
      <c r="C12" s="37">
        <v>3572</v>
      </c>
      <c r="D12" s="38">
        <v>4595</v>
      </c>
      <c r="E12" s="38">
        <v>6760</v>
      </c>
      <c r="F12" s="38">
        <v>7210</v>
      </c>
      <c r="G12" s="39"/>
      <c r="I12" s="45">
        <f t="shared" si="0"/>
        <v>1201.7777777777674</v>
      </c>
      <c r="J12" s="45">
        <f t="shared" si="0"/>
        <v>422.53086419753504</v>
      </c>
      <c r="K12" s="45">
        <f t="shared" si="0"/>
        <v>1067.1111111111309</v>
      </c>
      <c r="L12" s="45">
        <f t="shared" si="0"/>
        <v>5641.6790123457095</v>
      </c>
      <c r="M12" s="45"/>
    </row>
    <row r="13" spans="2:13" ht="16.2" thickBot="1" x14ac:dyDescent="0.4">
      <c r="B13" s="40" t="s">
        <v>11</v>
      </c>
      <c r="C13" s="41">
        <f>((1/(9*(9-1)))*SUM(I4:I12))^0.5</f>
        <v>9.0431066441670254</v>
      </c>
      <c r="D13" s="42">
        <f>((1/(9*(9-1)))*SUM(J4:J12))^0.5</f>
        <v>5.8620983897290744</v>
      </c>
      <c r="E13" s="42">
        <f>((1/(9*(9-1)))*SUM(K4:K12))^0.5</f>
        <v>9.4970755732722516</v>
      </c>
      <c r="F13" s="42">
        <f>((1/(9*(9-1)))*SUM(L4:L12))^0.5</f>
        <v>15.169820591889788</v>
      </c>
      <c r="G13" s="43">
        <f>((1/(7*(7-1)))*SUM(M4:M12))^0.5</f>
        <v>21.991030948476944</v>
      </c>
      <c r="I13" s="45"/>
      <c r="J13" s="45"/>
      <c r="K13" s="45"/>
      <c r="L13" s="45"/>
      <c r="M13" s="45"/>
    </row>
    <row r="14" spans="2:13" ht="16.2" thickBot="1" x14ac:dyDescent="0.4">
      <c r="B14" s="46" t="s">
        <v>12</v>
      </c>
      <c r="C14" s="47">
        <f>C13*1.2</f>
        <v>10.851727973000431</v>
      </c>
      <c r="D14" s="48">
        <f>D13*1.2</f>
        <v>7.0345180676748891</v>
      </c>
      <c r="E14" s="48">
        <f>E13*1.2</f>
        <v>11.396490687926702</v>
      </c>
      <c r="F14" s="48">
        <f>F13*1.2</f>
        <v>18.203784710267744</v>
      </c>
      <c r="G14" s="49">
        <f>G13*1.3</f>
        <v>28.588340233020027</v>
      </c>
    </row>
    <row r="15" spans="2:13" ht="16.2" thickBot="1" x14ac:dyDescent="0.4">
      <c r="B15" s="44" t="s">
        <v>13</v>
      </c>
      <c r="C15" s="50">
        <f xml:space="preserve"> 8.2995669762*EXP(0.00068653595756*C14)</f>
        <v>8.3616304948975131</v>
      </c>
      <c r="D15" s="51">
        <f xml:space="preserve"> 8.2995669762*EXP(0.00068653595756*D14)</f>
        <v>8.3397462604134436</v>
      </c>
      <c r="E15" s="51">
        <f xml:space="preserve"> 8.2995669762*EXP(0.00068653595756*E14)</f>
        <v>8.3647583228136337</v>
      </c>
      <c r="F15" s="51">
        <f xml:space="preserve"> 8.2995669762*EXP(0.00068653595756*F14)</f>
        <v>8.4039421107911014</v>
      </c>
      <c r="G15" s="52">
        <f xml:space="preserve"> 8.2995669762*EXP(0.00068653595756*G14)</f>
        <v>8.4640710159696617</v>
      </c>
    </row>
    <row r="20" spans="2:7" x14ac:dyDescent="0.3">
      <c r="B20" s="45" t="s">
        <v>15</v>
      </c>
      <c r="C20" s="45">
        <f>SUM(C4:C12)/9</f>
        <v>3606.6666666666665</v>
      </c>
      <c r="D20" s="45">
        <f>SUM(D4:D12)/9</f>
        <v>4615.5555555555557</v>
      </c>
      <c r="E20" s="45">
        <f>SUM(E4:E12)/9</f>
        <v>6727.333333333333</v>
      </c>
      <c r="F20" s="45">
        <f>SUM(F4:F12)/9</f>
        <v>7285.1111111111113</v>
      </c>
      <c r="G20" s="45">
        <f>SUM(G4:G12)/7</f>
        <v>7740.7142857142853</v>
      </c>
    </row>
  </sheetData>
  <mergeCells count="1">
    <mergeCell ref="B4:B12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"/>
  <sheetViews>
    <sheetView tabSelected="1" workbookViewId="0">
      <selection activeCell="I19" sqref="I19"/>
    </sheetView>
  </sheetViews>
  <sheetFormatPr defaultRowHeight="14.4" x14ac:dyDescent="0.3"/>
  <cols>
    <col min="3" max="4" width="18.33203125" customWidth="1"/>
  </cols>
  <sheetData>
    <row r="1" spans="2:11" ht="15" thickBot="1" x14ac:dyDescent="0.35"/>
    <row r="2" spans="2:11" x14ac:dyDescent="0.3">
      <c r="B2" s="58" t="s">
        <v>16</v>
      </c>
      <c r="C2" s="60"/>
      <c r="D2" s="61">
        <v>90</v>
      </c>
      <c r="E2" s="59">
        <v>78</v>
      </c>
      <c r="F2" s="59">
        <v>67</v>
      </c>
      <c r="G2" s="59">
        <v>56</v>
      </c>
      <c r="H2" s="59">
        <v>45</v>
      </c>
      <c r="I2" s="59">
        <v>34</v>
      </c>
      <c r="J2" s="59">
        <v>23</v>
      </c>
      <c r="K2" s="60">
        <v>12</v>
      </c>
    </row>
    <row r="3" spans="2:11" x14ac:dyDescent="0.3">
      <c r="B3" s="7" t="s">
        <v>17</v>
      </c>
      <c r="C3" s="36"/>
      <c r="D3" s="56">
        <v>365</v>
      </c>
      <c r="E3" s="57">
        <v>360</v>
      </c>
      <c r="F3" s="57">
        <v>340</v>
      </c>
      <c r="G3" s="57">
        <v>307</v>
      </c>
      <c r="H3" s="57">
        <v>276</v>
      </c>
      <c r="I3" s="57">
        <v>243</v>
      </c>
      <c r="J3" s="57">
        <v>185</v>
      </c>
      <c r="K3" s="36">
        <v>118</v>
      </c>
    </row>
    <row r="4" spans="2:11" ht="15" thickBot="1" x14ac:dyDescent="0.35">
      <c r="B4" s="9" t="s">
        <v>18</v>
      </c>
      <c r="C4" s="39"/>
      <c r="D4" s="62">
        <v>325.50375169823053</v>
      </c>
      <c r="E4" s="63">
        <v>333.57708815546073</v>
      </c>
      <c r="F4" s="63">
        <v>327.56089854248006</v>
      </c>
      <c r="G4" s="63">
        <v>299.27832328757961</v>
      </c>
      <c r="H4" s="63">
        <v>273.11892440749659</v>
      </c>
      <c r="I4" s="63">
        <v>231.25954569079522</v>
      </c>
      <c r="J4" s="63">
        <v>142.10610367192166</v>
      </c>
      <c r="K4" s="64">
        <v>16.842531445271277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Převodní charakteristika</vt:lpstr>
      <vt:lpstr>Stanovení chyb měření</vt:lpstr>
      <vt:lpstr>Nejistota A</vt:lpstr>
      <vt:lpstr>Směrová charakteristika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2016-05-23T10:18:44Z</dcterms:modified>
</cp:coreProperties>
</file>